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12329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I30" i="3" l="1"/>
  <c r="K21" i="3" l="1"/>
  <c r="K22" i="3"/>
  <c r="K23" i="3"/>
  <c r="K24" i="3"/>
  <c r="K25" i="3"/>
  <c r="K26" i="3"/>
  <c r="K27" i="3"/>
  <c r="K28" i="3"/>
  <c r="K29" i="3"/>
  <c r="K30" i="3" l="1"/>
  <c r="J21" i="3"/>
  <c r="J28" i="3"/>
  <c r="J25" i="3"/>
  <c r="J24" i="3"/>
  <c r="J22" i="3"/>
  <c r="J29" i="3"/>
  <c r="J27" i="3"/>
  <c r="J26" i="3"/>
  <c r="J23" i="3"/>
  <c r="C30" i="3" l="1"/>
  <c r="D30" i="3"/>
  <c r="E30" i="3"/>
  <c r="F30" i="3"/>
  <c r="G30" i="3"/>
  <c r="B30" i="3"/>
  <c r="H30" i="3" l="1"/>
  <c r="J30" i="3"/>
  <c r="B31" i="3"/>
  <c r="B32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<sst xmlns="http://schemas.openxmlformats.org/spreadsheetml/2006/main" count="27" uniqueCount="26">
  <si>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</si>
  <si>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</si>
  <si>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</si>
  <si>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</si>
  <si>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</si>
  <si>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</si>
  <si>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</si>
  <si>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</si>
  <si>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</si>
  <si>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</si>
  <si>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</si>
  <si>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</si>
  <si>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</si>
  <si>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</si>
  <si>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</si>
  <si>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</si>
  <si>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</si>
  <si>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</si>
  <si>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</si>
  <si>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</si>
  <si>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 бюджетам городских и сельских поселений на плановый период 2022 и 2023 годов</t>
  </si>
  <si>
    <t>Приложение  21 к решению</t>
  </si>
  <si>
    <t>Думы района</t>
  </si>
  <si>
    <t xml:space="preserve">от 26.11.2020 № 559 </t>
  </si>
  <si>
    <t>Приложение  18 к решению</t>
  </si>
  <si>
    <t xml:space="preserve">от 04.02.2021 № 574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</si>
</sst>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3" fillId="0" borderId="1" xfId="4" applyNumberFormat="1" applyFont="1" applyFill="1" applyBorder="1"/>
    <xf numFmtId="164" fontId="15" fillId="0" borderId="1" xfId="2" applyNumberFormat="1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15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topLeftCell="B1" zoomScale="85" workbookViewId="0">
      <selection activeCell="N12" sqref="N12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x14ac:dyDescent="0.25">
      <c r="K1" s="31" t="s">
        <v>24</v>
      </c>
      <c r="L1" s="3"/>
    </row>
    <row r="2" spans="1:12" x14ac:dyDescent="0.25">
      <c r="K2" s="30" t="s">
        <v>22</v>
      </c>
      <c r="L2" s="3"/>
    </row>
    <row r="3" spans="1:12" x14ac:dyDescent="0.25">
      <c r="K3" s="32" t="s">
        <v>25</v>
      </c>
      <c r="L3" s="32"/>
    </row>
    <row r="5" spans="1:12" x14ac:dyDescent="0.25">
      <c r="I5" s="3"/>
      <c r="J5" s="26"/>
      <c r="K5" s="27" t="s">
        <v>21</v>
      </c>
      <c r="L5" s="3"/>
    </row>
    <row r="6" spans="1:12" x14ac:dyDescent="0.25">
      <c r="I6" s="3"/>
      <c r="J6" s="26"/>
      <c r="K6" s="27" t="s">
        <v>22</v>
      </c>
      <c r="L6" s="3"/>
    </row>
    <row r="7" spans="1:12" x14ac:dyDescent="0.25">
      <c r="I7" s="3"/>
      <c r="J7" s="26"/>
      <c r="K7" s="32" t="s">
        <v>23</v>
      </c>
      <c r="L7" s="32"/>
    </row>
    <row r="12" spans="1:12" ht="18.75" customHeight="1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12" ht="18.75" customHeight="1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12" ht="54" customHeight="1" x14ac:dyDescent="0.25">
      <c r="A14" s="33" t="s">
        <v>20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2" ht="18.75" customHeight="1" x14ac:dyDescent="0.25">
      <c r="A15" s="7"/>
      <c r="B15" s="7"/>
      <c r="C15" s="7"/>
      <c r="D15" s="7"/>
      <c r="E15" s="7"/>
      <c r="F15" s="9"/>
      <c r="G15" s="9"/>
      <c r="H15" s="9"/>
      <c r="I15" s="9"/>
      <c r="J15" s="3"/>
    </row>
    <row r="16" spans="1:12" s="10" customFormat="1" ht="30.75" customHeight="1" x14ac:dyDescent="0.25">
      <c r="A16" s="36" t="s">
        <v>19</v>
      </c>
      <c r="B16" s="36" t="s">
        <v>12</v>
      </c>
      <c r="C16" s="37"/>
      <c r="D16" s="39" t="s">
        <v>13</v>
      </c>
      <c r="E16" s="37"/>
      <c r="F16" s="39" t="s">
        <v>14</v>
      </c>
      <c r="G16" s="37"/>
      <c r="H16" s="38" t="s">
        <v>15</v>
      </c>
      <c r="I16" s="37"/>
      <c r="J16" s="36" t="s">
        <v>16</v>
      </c>
      <c r="K16" s="40"/>
    </row>
    <row r="17" spans="1:11" s="10" customFormat="1" ht="13.5" customHeight="1" x14ac:dyDescent="0.25">
      <c r="A17" s="36"/>
      <c r="B17" s="38"/>
      <c r="C17" s="37"/>
      <c r="D17" s="37"/>
      <c r="E17" s="37"/>
      <c r="F17" s="37"/>
      <c r="G17" s="37"/>
      <c r="H17" s="37"/>
      <c r="I17" s="37"/>
      <c r="J17" s="36"/>
      <c r="K17" s="40"/>
    </row>
    <row r="18" spans="1:11" s="10" customFormat="1" ht="15.75" customHeight="1" x14ac:dyDescent="0.25">
      <c r="A18" s="36"/>
      <c r="B18" s="38"/>
      <c r="C18" s="37"/>
      <c r="D18" s="37"/>
      <c r="E18" s="37"/>
      <c r="F18" s="37"/>
      <c r="G18" s="37"/>
      <c r="H18" s="37"/>
      <c r="I18" s="37"/>
      <c r="J18" s="36"/>
      <c r="K18" s="40"/>
    </row>
    <row r="19" spans="1:11" s="11" customFormat="1" ht="27.75" customHeight="1" x14ac:dyDescent="0.25">
      <c r="A19" s="36"/>
      <c r="B19" s="38"/>
      <c r="C19" s="37"/>
      <c r="D19" s="37"/>
      <c r="E19" s="37"/>
      <c r="F19" s="37"/>
      <c r="G19" s="37"/>
      <c r="H19" s="37"/>
      <c r="I19" s="37"/>
      <c r="J19" s="36"/>
      <c r="K19" s="40"/>
    </row>
    <row r="20" spans="1:11" s="11" customFormat="1" ht="27.75" customHeight="1" x14ac:dyDescent="0.25">
      <c r="A20" s="25"/>
      <c r="B20" s="18">
        <v>2022</v>
      </c>
      <c r="C20" s="18">
        <v>2023</v>
      </c>
      <c r="D20" s="29">
        <v>2022</v>
      </c>
      <c r="E20" s="29">
        <v>2023</v>
      </c>
      <c r="F20" s="29">
        <v>2022</v>
      </c>
      <c r="G20" s="29">
        <v>2023</v>
      </c>
      <c r="H20" s="29">
        <v>2022</v>
      </c>
      <c r="I20" s="29">
        <v>2023</v>
      </c>
      <c r="J20" s="29">
        <v>2022</v>
      </c>
      <c r="K20" s="29">
        <v>2023</v>
      </c>
    </row>
    <row r="21" spans="1:11" ht="24" customHeight="1" x14ac:dyDescent="0.3">
      <c r="A21" s="19" t="s">
        <v>0</v>
      </c>
      <c r="B21" s="20">
        <v>86795.808000000005</v>
      </c>
      <c r="C21" s="20">
        <v>86662.475000000006</v>
      </c>
      <c r="D21" s="20">
        <v>1413</v>
      </c>
      <c r="E21" s="21">
        <v>1457.1000000000001</v>
      </c>
      <c r="F21" s="21">
        <v>52.03</v>
      </c>
      <c r="G21" s="22">
        <v>57.53</v>
      </c>
      <c r="H21" s="22">
        <v>11352.107</v>
      </c>
      <c r="I21" s="20">
        <v>7182.03</v>
      </c>
      <c r="J21" s="23">
        <f>B21+D21+F21+H21</f>
        <v>99612.945000000007</v>
      </c>
      <c r="K21" s="23">
        <f>C21+E21+G21+I21</f>
        <v>95359.135000000009</v>
      </c>
    </row>
    <row r="22" spans="1:11" ht="37.5" x14ac:dyDescent="0.3">
      <c r="A22" s="19" t="s">
        <v>1</v>
      </c>
      <c r="B22" s="20">
        <v>58918.794000000002</v>
      </c>
      <c r="C22" s="20">
        <v>58991.319000000003</v>
      </c>
      <c r="D22" s="20">
        <v>652.9</v>
      </c>
      <c r="E22" s="21">
        <v>667.7</v>
      </c>
      <c r="F22" s="21">
        <v>60.21</v>
      </c>
      <c r="G22" s="22">
        <v>60.11</v>
      </c>
      <c r="H22" s="22">
        <v>84243.883000000002</v>
      </c>
      <c r="I22" s="20">
        <v>92643.5</v>
      </c>
      <c r="J22" s="23">
        <f t="shared" ref="J22:J29" si="0">B22+D22+F22+H22</f>
        <v>143875.78700000001</v>
      </c>
      <c r="K22" s="23">
        <f t="shared" ref="K22:K29" si="1">C22+E22+G22+I22</f>
        <v>152362.62900000002</v>
      </c>
    </row>
    <row r="23" spans="1:11" ht="18.75" x14ac:dyDescent="0.3">
      <c r="A23" s="19" t="s">
        <v>2</v>
      </c>
      <c r="B23" s="20">
        <v>6923.3649999999989</v>
      </c>
      <c r="C23" s="20">
        <v>6944.1729999999998</v>
      </c>
      <c r="D23" s="20">
        <v>262.8</v>
      </c>
      <c r="E23" s="21">
        <v>277.60000000000002</v>
      </c>
      <c r="F23" s="21">
        <v>7.5</v>
      </c>
      <c r="G23" s="22">
        <v>7.5</v>
      </c>
      <c r="H23" s="22">
        <v>33659.56</v>
      </c>
      <c r="I23" s="20">
        <v>34683.762000000002</v>
      </c>
      <c r="J23" s="23">
        <f t="shared" si="0"/>
        <v>40853.224999999999</v>
      </c>
      <c r="K23" s="23">
        <f t="shared" si="1"/>
        <v>41913.035000000003</v>
      </c>
    </row>
    <row r="24" spans="1:11" ht="18.75" x14ac:dyDescent="0.3">
      <c r="A24" s="19" t="s">
        <v>3</v>
      </c>
      <c r="B24" s="20">
        <v>5589.7639999999992</v>
      </c>
      <c r="C24" s="20">
        <v>5601.2779999999993</v>
      </c>
      <c r="D24" s="20">
        <v>251.9</v>
      </c>
      <c r="E24" s="21">
        <v>266.7</v>
      </c>
      <c r="F24" s="21">
        <v>15</v>
      </c>
      <c r="G24" s="22">
        <v>15</v>
      </c>
      <c r="H24" s="22">
        <v>37205.699999999997</v>
      </c>
      <c r="I24" s="20">
        <v>31752.995000000003</v>
      </c>
      <c r="J24" s="23">
        <f t="shared" si="0"/>
        <v>43062.363999999994</v>
      </c>
      <c r="K24" s="23">
        <f t="shared" si="1"/>
        <v>37635.972999999998</v>
      </c>
    </row>
    <row r="25" spans="1:11" ht="18.75" x14ac:dyDescent="0.3">
      <c r="A25" s="19" t="s">
        <v>4</v>
      </c>
      <c r="B25" s="20">
        <v>5331.8190000000004</v>
      </c>
      <c r="C25" s="20">
        <v>5338.0750000000007</v>
      </c>
      <c r="D25" s="20">
        <v>258</v>
      </c>
      <c r="E25" s="21">
        <v>272.8</v>
      </c>
      <c r="F25" s="21">
        <v>13.58</v>
      </c>
      <c r="G25" s="22">
        <v>13.58</v>
      </c>
      <c r="H25" s="22">
        <v>34557</v>
      </c>
      <c r="I25" s="20">
        <v>32424.532999999999</v>
      </c>
      <c r="J25" s="23">
        <f t="shared" si="0"/>
        <v>40160.398999999998</v>
      </c>
      <c r="K25" s="23">
        <f t="shared" si="1"/>
        <v>38048.987999999998</v>
      </c>
    </row>
    <row r="26" spans="1:11" ht="37.5" x14ac:dyDescent="0.3">
      <c r="A26" s="19" t="s">
        <v>5</v>
      </c>
      <c r="B26" s="20">
        <v>1297.8399999999999</v>
      </c>
      <c r="C26" s="20">
        <v>1297.8399999999999</v>
      </c>
      <c r="D26" s="20">
        <v>248.4</v>
      </c>
      <c r="E26" s="21">
        <v>263.09999999999997</v>
      </c>
      <c r="F26" s="20">
        <v>13.58</v>
      </c>
      <c r="G26" s="21">
        <v>13.58</v>
      </c>
      <c r="H26" s="22">
        <v>38191.453999999998</v>
      </c>
      <c r="I26" s="20">
        <v>36001.114000000001</v>
      </c>
      <c r="J26" s="23">
        <f t="shared" si="0"/>
        <v>39751.273999999998</v>
      </c>
      <c r="K26" s="23">
        <f t="shared" si="1"/>
        <v>37575.633999999998</v>
      </c>
    </row>
    <row r="27" spans="1:11" ht="18.75" x14ac:dyDescent="0.3">
      <c r="A27" s="19" t="s">
        <v>6</v>
      </c>
      <c r="B27" s="20">
        <v>13615.107999999998</v>
      </c>
      <c r="C27" s="20">
        <v>13627.338000000002</v>
      </c>
      <c r="D27" s="20">
        <v>493.29999999999995</v>
      </c>
      <c r="E27" s="21">
        <v>508.09999999999997</v>
      </c>
      <c r="F27" s="21">
        <v>24.45</v>
      </c>
      <c r="G27" s="22">
        <v>24.45</v>
      </c>
      <c r="H27" s="22">
        <v>73567.748999999996</v>
      </c>
      <c r="I27" s="20">
        <v>75065.029839999988</v>
      </c>
      <c r="J27" s="23">
        <f t="shared" si="0"/>
        <v>87700.606999999989</v>
      </c>
      <c r="K27" s="23">
        <f t="shared" si="1"/>
        <v>89224.917839999995</v>
      </c>
    </row>
    <row r="28" spans="1:11" ht="18.75" x14ac:dyDescent="0.3">
      <c r="A28" s="19" t="s">
        <v>7</v>
      </c>
      <c r="B28" s="20">
        <v>10164.522000000001</v>
      </c>
      <c r="C28" s="20">
        <v>10174.521999999999</v>
      </c>
      <c r="D28" s="20">
        <v>473.7</v>
      </c>
      <c r="E28" s="21">
        <v>488.5</v>
      </c>
      <c r="F28" s="21">
        <v>24.45</v>
      </c>
      <c r="G28" s="22">
        <v>24.45</v>
      </c>
      <c r="H28" s="22">
        <v>103240.20600000001</v>
      </c>
      <c r="I28" s="20">
        <v>95078.063000000009</v>
      </c>
      <c r="J28" s="23">
        <f t="shared" si="0"/>
        <v>113902.87800000001</v>
      </c>
      <c r="K28" s="23">
        <f t="shared" si="1"/>
        <v>105765.535</v>
      </c>
    </row>
    <row r="29" spans="1:11" ht="16.5" customHeight="1" x14ac:dyDescent="0.3">
      <c r="A29" s="19" t="s">
        <v>18</v>
      </c>
      <c r="B29" s="20">
        <v>0</v>
      </c>
      <c r="C29" s="20">
        <v>0</v>
      </c>
      <c r="D29" s="20"/>
      <c r="E29" s="21"/>
      <c r="F29" s="21">
        <v>11236.2</v>
      </c>
      <c r="G29" s="22">
        <v>10890.64</v>
      </c>
      <c r="H29" s="22">
        <v>3000</v>
      </c>
      <c r="I29" s="20">
        <v>3000</v>
      </c>
      <c r="J29" s="23">
        <f t="shared" si="0"/>
        <v>14236.2</v>
      </c>
      <c r="K29" s="23">
        <f t="shared" si="1"/>
        <v>13890.64</v>
      </c>
    </row>
    <row r="30" spans="1:11" s="5" customFormat="1" ht="17.25" customHeight="1" x14ac:dyDescent="0.3">
      <c r="A30" s="28" t="s">
        <v>17</v>
      </c>
      <c r="B30" s="24">
        <f>SUM(B21:B29)</f>
        <v>188637.02</v>
      </c>
      <c r="C30" s="24">
        <f t="shared" ref="C30:J30" si="2">SUM(C21:C29)</f>
        <v>188637.02</v>
      </c>
      <c r="D30" s="24">
        <f t="shared" si="2"/>
        <v>4054</v>
      </c>
      <c r="E30" s="24">
        <f t="shared" si="2"/>
        <v>4201.6000000000004</v>
      </c>
      <c r="F30" s="24">
        <f t="shared" si="2"/>
        <v>11447</v>
      </c>
      <c r="G30" s="24">
        <f t="shared" si="2"/>
        <v>11106.84</v>
      </c>
      <c r="H30" s="24">
        <f t="shared" si="2"/>
        <v>419017.65899999999</v>
      </c>
      <c r="I30" s="24">
        <f>SUM(I21:I29)</f>
        <v>407831.02684000001</v>
      </c>
      <c r="J30" s="24">
        <f t="shared" si="2"/>
        <v>623155.67899999989</v>
      </c>
      <c r="K30" s="24">
        <f>SUM(K21:K29)</f>
        <v>611776.48684000003</v>
      </c>
    </row>
    <row r="31" spans="1:11" ht="20.25" hidden="1" customHeight="1" x14ac:dyDescent="0.25">
      <c r="A31" s="13" t="s">
        <v>8</v>
      </c>
      <c r="B31" s="12" t="e">
        <f>#REF!+#REF!</f>
        <v>#REF!</v>
      </c>
      <c r="C31" s="12"/>
      <c r="D31" s="12"/>
      <c r="E31" s="12"/>
      <c r="F31" s="17"/>
      <c r="G31" s="17"/>
      <c r="H31" s="17"/>
      <c r="I31" s="17"/>
      <c r="J31" s="4"/>
    </row>
    <row r="32" spans="1:11" s="8" customFormat="1" ht="35.25" hidden="1" customHeight="1" x14ac:dyDescent="0.25">
      <c r="A32" s="14" t="s">
        <v>9</v>
      </c>
      <c r="B32" s="16" t="e">
        <f>B31</f>
        <v>#REF!</v>
      </c>
      <c r="C32" s="16"/>
      <c r="D32" s="16"/>
      <c r="E32" s="16"/>
      <c r="F32" s="15"/>
      <c r="G32" s="15"/>
      <c r="H32" s="15"/>
      <c r="I32" s="15"/>
    </row>
    <row r="33" spans="1:9" hidden="1" x14ac:dyDescent="0.25"/>
    <row r="34" spans="1:9" s="3" customFormat="1" ht="63" hidden="1" customHeight="1" x14ac:dyDescent="0.25">
      <c r="A34" s="35" t="s">
        <v>10</v>
      </c>
      <c r="B34" s="35"/>
      <c r="C34" s="35"/>
      <c r="D34" s="35"/>
      <c r="E34" s="35"/>
      <c r="F34" s="35"/>
      <c r="G34" s="35"/>
      <c r="H34" s="35"/>
      <c r="I34" s="35"/>
    </row>
    <row r="35" spans="1:9" s="3" customFormat="1" hidden="1" x14ac:dyDescent="0.25">
      <c r="A35" s="2" t="s">
        <v>11</v>
      </c>
    </row>
    <row r="36" spans="1:9" x14ac:dyDescent="0.25">
      <c r="F36" s="3"/>
      <c r="G36" s="3"/>
      <c r="H36" s="3"/>
      <c r="I36" s="3"/>
    </row>
    <row r="37" spans="1:9" x14ac:dyDescent="0.25">
      <c r="F37" s="3"/>
      <c r="G37" s="3"/>
      <c r="H37" s="3"/>
      <c r="I37" s="3"/>
    </row>
    <row r="38" spans="1:9" x14ac:dyDescent="0.25">
      <c r="F38" s="3"/>
      <c r="G38" s="3"/>
      <c r="H38" s="3"/>
      <c r="I38" s="3"/>
    </row>
    <row r="39" spans="1:9" x14ac:dyDescent="0.25">
      <c r="F39" s="3"/>
      <c r="G39" s="3"/>
      <c r="H39" s="3"/>
      <c r="I39" s="3"/>
    </row>
    <row r="40" spans="1:9" x14ac:dyDescent="0.25">
      <c r="B40" s="4"/>
      <c r="C40" s="4"/>
      <c r="D40" s="4"/>
      <c r="E40" s="4"/>
      <c r="F40" s="3"/>
      <c r="G40" s="3"/>
      <c r="H40" s="3"/>
      <c r="I40" s="3"/>
    </row>
    <row r="41" spans="1:9" x14ac:dyDescent="0.25">
      <c r="F41" s="3"/>
      <c r="G41" s="3"/>
      <c r="H41" s="3"/>
      <c r="I41" s="3"/>
    </row>
    <row r="42" spans="1:9" x14ac:dyDescent="0.25">
      <c r="F42" s="3"/>
      <c r="G42" s="3"/>
      <c r="H42" s="3"/>
      <c r="I42" s="3"/>
    </row>
    <row r="43" spans="1:9" x14ac:dyDescent="0.25">
      <c r="F43" s="3"/>
      <c r="G43" s="3"/>
      <c r="H43" s="3"/>
      <c r="I43" s="3"/>
    </row>
    <row r="44" spans="1:9" x14ac:dyDescent="0.25">
      <c r="F44" s="3"/>
      <c r="G44" s="3"/>
      <c r="H44" s="3"/>
      <c r="I44" s="3"/>
    </row>
    <row r="45" spans="1:9" x14ac:dyDescent="0.25">
      <c r="F45" s="3"/>
      <c r="G45" s="3"/>
      <c r="H45" s="3"/>
      <c r="I45" s="3"/>
    </row>
    <row r="46" spans="1:9" x14ac:dyDescent="0.25">
      <c r="F46" s="3"/>
      <c r="G46" s="3"/>
      <c r="H46" s="3"/>
      <c r="I46" s="3"/>
    </row>
    <row r="47" spans="1:9" x14ac:dyDescent="0.25">
      <c r="F47" s="3"/>
      <c r="G47" s="3"/>
      <c r="H47" s="3"/>
      <c r="I47" s="3"/>
    </row>
    <row r="48" spans="1:9" x14ac:dyDescent="0.25">
      <c r="F48" s="3"/>
      <c r="G48" s="3"/>
      <c r="H48" s="3"/>
      <c r="I48" s="3"/>
    </row>
    <row r="49" spans="6:9" x14ac:dyDescent="0.25">
      <c r="F49" s="3"/>
      <c r="G49" s="3"/>
      <c r="H49" s="3"/>
      <c r="I49" s="3"/>
    </row>
    <row r="50" spans="6:9" x14ac:dyDescent="0.25">
      <c r="F50" s="3"/>
      <c r="G50" s="3"/>
      <c r="H50" s="3"/>
      <c r="I50" s="3"/>
    </row>
  </sheetData>
  <mergeCells count="10">
    <mergeCell ref="K3:L3"/>
    <mergeCell ref="K7:L7"/>
    <mergeCell ref="A14:J14"/>
    <mergeCell ref="A34:I34"/>
    <mergeCell ref="A16:A19"/>
    <mergeCell ref="B16:C19"/>
    <mergeCell ref="D16:E19"/>
    <mergeCell ref="F16:G19"/>
    <mergeCell ref="H16:I19"/>
    <mergeCell ref="J16:K19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2020-10-29T05:34:42Z</cp:lastPrinted>
  <dcterms:created xsi:type="dcterms:W3CDTF">1996-10-08T23:32:33Z</dcterms:created>
  <dcterms:modified xsi:type="dcterms:W3CDTF">2021-02-04T12:38:43Z</dcterms:modified>
</cp:coreProperties>
</file>